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资金下达表" sheetId="1" r:id="rId1"/>
  </sheets>
  <definedNames>
    <definedName name="_xlnm._FilterDatabase" localSheetId="0" hidden="1">资金下达表!$A$9:$AA$17</definedName>
  </definedNames>
  <calcPr calcId="144525"/>
</workbook>
</file>

<file path=xl/sharedStrings.xml><?xml version="1.0" encoding="utf-8"?>
<sst xmlns="http://schemas.openxmlformats.org/spreadsheetml/2006/main" count="95" uniqueCount="59">
  <si>
    <t>附件</t>
  </si>
  <si>
    <t>2021年中央农业相关转移支付资金分配表</t>
  </si>
  <si>
    <t>单位：万元</t>
  </si>
  <si>
    <t>序号</t>
  </si>
  <si>
    <t>州、县（市）</t>
  </si>
  <si>
    <t>摘帽前贫困状况</t>
  </si>
  <si>
    <t>合计</t>
  </si>
  <si>
    <t>中央农业生产发展专项资金</t>
  </si>
  <si>
    <t>中央农业资源及生态保护补助资金</t>
  </si>
  <si>
    <t>中央动物防疫等补助经费</t>
  </si>
  <si>
    <t>小计</t>
  </si>
  <si>
    <t>稳定实施直接补贴政策</t>
  </si>
  <si>
    <t>推进农业绿色发展</t>
  </si>
  <si>
    <t>发展壮大乡村产业</t>
  </si>
  <si>
    <t>培育新型经营主体</t>
  </si>
  <si>
    <t>支持耕地质量提升</t>
  </si>
  <si>
    <t>渔业资源保护</t>
  </si>
  <si>
    <t>草原保护利用奖补政策</t>
  </si>
  <si>
    <t>农业废弃物资源化利用</t>
  </si>
  <si>
    <t>强制扑杀</t>
  </si>
  <si>
    <t>养殖环节无害化处理</t>
  </si>
  <si>
    <t>强制免疫、监测与监管</t>
  </si>
  <si>
    <t>耕地地力保护补贴</t>
  </si>
  <si>
    <t>农机购置补贴</t>
  </si>
  <si>
    <t>糖料蔗良种良法技术推广补助</t>
  </si>
  <si>
    <t>粮油糖绿色高质高效行动</t>
  </si>
  <si>
    <t>果菜茶等特色产业高质高效行动</t>
  </si>
  <si>
    <t>绿色发展先行区补助</t>
  </si>
  <si>
    <t>基层农技推广体系改革建设</t>
  </si>
  <si>
    <t>奶业振兴和畜牧业转型升级</t>
  </si>
  <si>
    <t>高素质农民培育</t>
  </si>
  <si>
    <t>农产品仓储保鲜设施建设</t>
  </si>
  <si>
    <t>大力推进农业生产社会化服务</t>
  </si>
  <si>
    <t>耕地轮作休耕制度试点</t>
  </si>
  <si>
    <t>耕地保护与质量提升</t>
  </si>
  <si>
    <t>耕地生产障碍修复利用</t>
  </si>
  <si>
    <t>重点水域渔业增殖放流</t>
  </si>
  <si>
    <t>草原禁牧补贴和草畜平衡奖励</t>
  </si>
  <si>
    <t>农作物秸秆综合利用</t>
  </si>
  <si>
    <t>约束性任务</t>
  </si>
  <si>
    <t>指导性任务</t>
  </si>
  <si>
    <t>支出功能分类科目</t>
  </si>
  <si>
    <t>2130122农业生产发展</t>
  </si>
  <si>
    <t>2130199其他农业农村支出</t>
  </si>
  <si>
    <t>2130106科技转化与推广服务</t>
  </si>
  <si>
    <t>2130124农村合作经济</t>
  </si>
  <si>
    <t>2130135农业资源保护修复与利用</t>
  </si>
  <si>
    <t>2130108-病虫害控制</t>
  </si>
  <si>
    <t>德宏州</t>
  </si>
  <si>
    <t>德宏州农业广播电视学校</t>
  </si>
  <si>
    <t>德宏州土壤肥料工作站</t>
  </si>
  <si>
    <t>德宏州动物疫病预防控制中心</t>
  </si>
  <si>
    <t>芒市</t>
  </si>
  <si>
    <t>贫困</t>
  </si>
  <si>
    <t>梁河县</t>
  </si>
  <si>
    <t>盈江县</t>
  </si>
  <si>
    <t>陇川县</t>
  </si>
  <si>
    <t>瑞丽市</t>
  </si>
  <si>
    <t>非贫困县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</si>
</sst>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sz val="11"/>
      <name val="宋体"/>
      <charset val="134"/>
      <scheme val="minor"/>
    </font>
    <font>
      <sz val="14"/>
      <color theme="1"/>
      <name val="方正黑体_GBK"/>
      <charset val="134"/>
    </font>
    <font>
      <b/>
      <sz val="11"/>
      <color theme="1"/>
      <name val="方正仿宋_GBK"/>
      <charset val="134"/>
    </font>
    <font>
      <sz val="20"/>
      <color theme="1"/>
      <name val="方正黑体_GBK"/>
      <charset val="134"/>
    </font>
    <font>
      <sz val="14"/>
      <color theme="1"/>
      <name val="Times New Roman"/>
      <charset val="134"/>
    </font>
    <font>
      <b/>
      <sz val="14"/>
      <color theme="1"/>
      <name val="Times New Roman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b/>
      <sz val="11"/>
      <color theme="1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20"/>
      <color theme="1"/>
      <name val="方正黑体_GBK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indexed="8"/>
      <name val="仿宋_GB2312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5" fillId="24" borderId="9" applyNumberFormat="0" applyAlignment="0" applyProtection="0">
      <alignment vertical="center"/>
    </xf>
    <xf numFmtId="0" fontId="36" fillId="24" borderId="4" applyNumberFormat="0" applyAlignment="0" applyProtection="0">
      <alignment vertical="center"/>
    </xf>
    <xf numFmtId="0" fontId="20" fillId="4" borderId="3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vertical="center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0" fontId="0" fillId="0" borderId="0" xfId="0" applyNumberFormat="1" applyFont="1" applyFill="1" applyAlignment="1">
      <alignment horizontal="center" vertical="center" wrapText="1"/>
    </xf>
    <xf numFmtId="176" fontId="0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0" fontId="7" fillId="0" borderId="0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7"/>
  <sheetViews>
    <sheetView showZeros="0" tabSelected="1" zoomScale="90" zoomScaleNormal="90" workbookViewId="0">
      <selection activeCell="C1" sqref="C1"/>
    </sheetView>
  </sheetViews>
  <sheetFormatPr defaultColWidth="9" defaultRowHeight="13.5"/>
  <cols>
    <col min="1" max="1" width="5" style="2" customWidth="1"/>
    <col min="2" max="2" width="13.75" style="2" customWidth="1"/>
    <col min="3" max="3" width="9.84166666666667" style="2" customWidth="1"/>
    <col min="4" max="4" width="11.625" style="2" customWidth="1"/>
    <col min="5" max="5" width="10.825" style="7" customWidth="1"/>
    <col min="6" max="16" width="10.825" style="8" customWidth="1"/>
    <col min="17" max="17" width="10.825" style="9" customWidth="1"/>
    <col min="18" max="23" width="10.825" style="8" customWidth="1"/>
    <col min="24" max="24" width="10.825" style="9" customWidth="1"/>
    <col min="25" max="27" width="10.825" style="8" customWidth="1"/>
    <col min="28" max="16384" width="9" style="2"/>
  </cols>
  <sheetData>
    <row r="1" s="1" customFormat="1" ht="22" customHeight="1" spans="1:27">
      <c r="A1" s="10" t="s">
        <v>0</v>
      </c>
      <c r="B1" s="10"/>
      <c r="C1" s="10"/>
      <c r="D1" s="10"/>
      <c r="E1" s="11"/>
      <c r="F1" s="12"/>
      <c r="G1" s="13"/>
      <c r="H1" s="13"/>
      <c r="I1" s="12"/>
      <c r="J1" s="12"/>
      <c r="K1" s="12"/>
      <c r="L1" s="12"/>
      <c r="M1" s="12"/>
      <c r="N1" s="12"/>
      <c r="O1" s="12"/>
      <c r="P1" s="12"/>
      <c r="Q1" s="34"/>
      <c r="R1" s="35"/>
      <c r="S1" s="12"/>
      <c r="T1" s="12"/>
      <c r="U1" s="12"/>
      <c r="V1" s="36"/>
      <c r="W1" s="12"/>
      <c r="X1" s="34"/>
      <c r="Y1" s="12"/>
      <c r="Z1" s="12"/>
      <c r="AA1" s="12"/>
    </row>
    <row r="2" s="1" customFormat="1" ht="24.75" customHeight="1" spans="1:27">
      <c r="A2" s="14" t="s">
        <v>1</v>
      </c>
      <c r="B2" s="14"/>
      <c r="C2" s="14"/>
      <c r="D2" s="14"/>
      <c r="E2" s="15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37"/>
      <c r="Y2" s="14"/>
      <c r="Z2" s="14"/>
      <c r="AA2" s="14"/>
    </row>
    <row r="3" s="2" customFormat="1" ht="20.1" customHeight="1" spans="2:27">
      <c r="B3" s="16"/>
      <c r="C3" s="16"/>
      <c r="D3" s="16"/>
      <c r="E3" s="17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38"/>
      <c r="R3" s="18"/>
      <c r="S3" s="18"/>
      <c r="T3" s="18"/>
      <c r="U3" s="18"/>
      <c r="V3" s="18"/>
      <c r="W3" s="39"/>
      <c r="X3" s="38"/>
      <c r="Y3" s="42" t="s">
        <v>2</v>
      </c>
      <c r="Z3" s="42"/>
      <c r="AA3" s="42"/>
    </row>
    <row r="4" s="3" customFormat="1" ht="42" customHeight="1" spans="1:27">
      <c r="A4" s="19" t="s">
        <v>3</v>
      </c>
      <c r="B4" s="20" t="s">
        <v>4</v>
      </c>
      <c r="C4" s="20" t="s">
        <v>5</v>
      </c>
      <c r="D4" s="20" t="s">
        <v>6</v>
      </c>
      <c r="E4" s="21" t="s">
        <v>7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8</v>
      </c>
      <c r="R4" s="22"/>
      <c r="S4" s="22"/>
      <c r="T4" s="22"/>
      <c r="U4" s="22"/>
      <c r="V4" s="22"/>
      <c r="W4" s="22"/>
      <c r="X4" s="22" t="s">
        <v>9</v>
      </c>
      <c r="Y4" s="22"/>
      <c r="Z4" s="22"/>
      <c r="AA4" s="22"/>
    </row>
    <row r="5" s="4" customFormat="1" ht="54" customHeight="1" spans="1:27">
      <c r="A5" s="19"/>
      <c r="B5" s="20"/>
      <c r="C5" s="20"/>
      <c r="D5" s="20"/>
      <c r="E5" s="21" t="s">
        <v>10</v>
      </c>
      <c r="F5" s="23" t="s">
        <v>11</v>
      </c>
      <c r="G5" s="23"/>
      <c r="H5" s="23" t="s">
        <v>12</v>
      </c>
      <c r="I5" s="23"/>
      <c r="J5" s="23"/>
      <c r="K5" s="23"/>
      <c r="L5" s="23"/>
      <c r="M5" s="23" t="s">
        <v>13</v>
      </c>
      <c r="N5" s="23" t="s">
        <v>14</v>
      </c>
      <c r="O5" s="23"/>
      <c r="P5" s="23"/>
      <c r="Q5" s="22" t="s">
        <v>10</v>
      </c>
      <c r="R5" s="23" t="s">
        <v>15</v>
      </c>
      <c r="S5" s="23"/>
      <c r="T5" s="23"/>
      <c r="U5" s="23" t="s">
        <v>16</v>
      </c>
      <c r="V5" s="23" t="s">
        <v>17</v>
      </c>
      <c r="W5" s="23" t="s">
        <v>18</v>
      </c>
      <c r="X5" s="22" t="s">
        <v>10</v>
      </c>
      <c r="Y5" s="23" t="s">
        <v>19</v>
      </c>
      <c r="Z5" s="23" t="s">
        <v>20</v>
      </c>
      <c r="AA5" s="23" t="s">
        <v>21</v>
      </c>
    </row>
    <row r="6" s="4" customFormat="1" ht="79" customHeight="1" spans="1:27">
      <c r="A6" s="19"/>
      <c r="B6" s="20"/>
      <c r="C6" s="20"/>
      <c r="D6" s="20"/>
      <c r="E6" s="21"/>
      <c r="F6" s="23" t="s">
        <v>22</v>
      </c>
      <c r="G6" s="23" t="s">
        <v>23</v>
      </c>
      <c r="H6" s="23" t="s">
        <v>24</v>
      </c>
      <c r="I6" s="23" t="s">
        <v>25</v>
      </c>
      <c r="J6" s="23" t="s">
        <v>26</v>
      </c>
      <c r="K6" s="23" t="s">
        <v>27</v>
      </c>
      <c r="L6" s="23" t="s">
        <v>28</v>
      </c>
      <c r="M6" s="23" t="s">
        <v>29</v>
      </c>
      <c r="N6" s="23" t="s">
        <v>30</v>
      </c>
      <c r="O6" s="23" t="s">
        <v>31</v>
      </c>
      <c r="P6" s="23" t="s">
        <v>32</v>
      </c>
      <c r="Q6" s="22"/>
      <c r="R6" s="23" t="s">
        <v>33</v>
      </c>
      <c r="S6" s="23" t="s">
        <v>34</v>
      </c>
      <c r="T6" s="23" t="s">
        <v>35</v>
      </c>
      <c r="U6" s="23" t="s">
        <v>36</v>
      </c>
      <c r="V6" s="23" t="s">
        <v>37</v>
      </c>
      <c r="W6" s="23" t="s">
        <v>38</v>
      </c>
      <c r="X6" s="22"/>
      <c r="Y6" s="23"/>
      <c r="Z6" s="23"/>
      <c r="AA6" s="23"/>
    </row>
    <row r="7" s="4" customFormat="1" ht="38" customHeight="1" spans="1:27">
      <c r="A7" s="19"/>
      <c r="B7" s="20"/>
      <c r="C7" s="20"/>
      <c r="D7" s="20"/>
      <c r="E7" s="21"/>
      <c r="F7" s="23" t="s">
        <v>39</v>
      </c>
      <c r="G7" s="23" t="s">
        <v>39</v>
      </c>
      <c r="H7" s="23" t="s">
        <v>39</v>
      </c>
      <c r="I7" s="23" t="s">
        <v>40</v>
      </c>
      <c r="J7" s="23" t="s">
        <v>40</v>
      </c>
      <c r="K7" s="23" t="s">
        <v>40</v>
      </c>
      <c r="L7" s="23" t="s">
        <v>40</v>
      </c>
      <c r="M7" s="23" t="s">
        <v>40</v>
      </c>
      <c r="N7" s="23" t="s">
        <v>40</v>
      </c>
      <c r="O7" s="23" t="s">
        <v>40</v>
      </c>
      <c r="P7" s="23" t="s">
        <v>40</v>
      </c>
      <c r="Q7" s="22"/>
      <c r="R7" s="23" t="s">
        <v>39</v>
      </c>
      <c r="S7" s="23" t="s">
        <v>40</v>
      </c>
      <c r="T7" s="23" t="s">
        <v>40</v>
      </c>
      <c r="U7" s="23" t="s">
        <v>40</v>
      </c>
      <c r="V7" s="23" t="s">
        <v>39</v>
      </c>
      <c r="W7" s="23" t="s">
        <v>39</v>
      </c>
      <c r="X7" s="22"/>
      <c r="Y7" s="23" t="s">
        <v>39</v>
      </c>
      <c r="Z7" s="23" t="s">
        <v>40</v>
      </c>
      <c r="AA7" s="23"/>
    </row>
    <row r="8" s="5" customFormat="1" ht="69" customHeight="1" spans="1:27">
      <c r="A8" s="24" t="s">
        <v>41</v>
      </c>
      <c r="B8" s="24"/>
      <c r="C8" s="24"/>
      <c r="D8" s="24"/>
      <c r="E8" s="21"/>
      <c r="F8" s="25" t="s">
        <v>42</v>
      </c>
      <c r="G8" s="25" t="s">
        <v>42</v>
      </c>
      <c r="H8" s="25" t="s">
        <v>42</v>
      </c>
      <c r="I8" s="25" t="s">
        <v>43</v>
      </c>
      <c r="J8" s="25" t="s">
        <v>43</v>
      </c>
      <c r="K8" s="25" t="s">
        <v>43</v>
      </c>
      <c r="L8" s="25" t="s">
        <v>44</v>
      </c>
      <c r="M8" s="25" t="s">
        <v>43</v>
      </c>
      <c r="N8" s="25" t="s">
        <v>44</v>
      </c>
      <c r="O8" s="25" t="s">
        <v>43</v>
      </c>
      <c r="P8" s="25" t="s">
        <v>45</v>
      </c>
      <c r="Q8" s="22"/>
      <c r="R8" s="40" t="s">
        <v>46</v>
      </c>
      <c r="S8" s="40" t="s">
        <v>46</v>
      </c>
      <c r="T8" s="40" t="s">
        <v>46</v>
      </c>
      <c r="U8" s="40" t="s">
        <v>46</v>
      </c>
      <c r="V8" s="40" t="s">
        <v>46</v>
      </c>
      <c r="W8" s="40" t="s">
        <v>46</v>
      </c>
      <c r="X8" s="22"/>
      <c r="Y8" s="40" t="s">
        <v>47</v>
      </c>
      <c r="Z8" s="43" t="s">
        <v>47</v>
      </c>
      <c r="AA8" s="43" t="s">
        <v>47</v>
      </c>
    </row>
    <row r="9" s="6" customFormat="1" ht="35" customHeight="1" spans="1:27">
      <c r="A9" s="26"/>
      <c r="B9" s="27" t="s">
        <v>48</v>
      </c>
      <c r="C9" s="28"/>
      <c r="D9" s="20">
        <f>SUM(D10:D17)</f>
        <v>26216.93</v>
      </c>
      <c r="E9" s="20">
        <f t="shared" ref="E9:AA9" si="0">SUM(E10:E17)</f>
        <v>24616.95</v>
      </c>
      <c r="F9" s="20">
        <f t="shared" si="0"/>
        <v>10227</v>
      </c>
      <c r="G9" s="20">
        <f t="shared" si="0"/>
        <v>3723</v>
      </c>
      <c r="H9" s="20">
        <f t="shared" si="0"/>
        <v>7794.95</v>
      </c>
      <c r="I9" s="20">
        <f t="shared" si="0"/>
        <v>0</v>
      </c>
      <c r="J9" s="20">
        <f t="shared" si="0"/>
        <v>286</v>
      </c>
      <c r="K9" s="20">
        <f t="shared" si="0"/>
        <v>0</v>
      </c>
      <c r="L9" s="20">
        <f t="shared" si="0"/>
        <v>248</v>
      </c>
      <c r="M9" s="20">
        <f t="shared" si="0"/>
        <v>236</v>
      </c>
      <c r="N9" s="20">
        <f t="shared" si="0"/>
        <v>356</v>
      </c>
      <c r="O9" s="20">
        <f t="shared" si="0"/>
        <v>449</v>
      </c>
      <c r="P9" s="20">
        <f t="shared" si="0"/>
        <v>1297</v>
      </c>
      <c r="Q9" s="20">
        <f t="shared" si="0"/>
        <v>1108.98</v>
      </c>
      <c r="R9" s="20">
        <f t="shared" si="0"/>
        <v>450</v>
      </c>
      <c r="S9" s="20">
        <f t="shared" si="0"/>
        <v>282</v>
      </c>
      <c r="T9" s="20">
        <f t="shared" si="0"/>
        <v>0</v>
      </c>
      <c r="U9" s="20">
        <f t="shared" si="0"/>
        <v>72</v>
      </c>
      <c r="V9" s="20">
        <f t="shared" si="0"/>
        <v>154.98</v>
      </c>
      <c r="W9" s="20">
        <f t="shared" si="0"/>
        <v>150</v>
      </c>
      <c r="X9" s="20">
        <f t="shared" si="0"/>
        <v>491</v>
      </c>
      <c r="Y9" s="20">
        <f t="shared" si="0"/>
        <v>-7</v>
      </c>
      <c r="Z9" s="20">
        <f t="shared" si="0"/>
        <v>31</v>
      </c>
      <c r="AA9" s="20">
        <f t="shared" si="0"/>
        <v>467</v>
      </c>
    </row>
    <row r="10" s="4" customFormat="1" ht="45" customHeight="1" spans="1:27">
      <c r="A10" s="29">
        <v>1</v>
      </c>
      <c r="B10" s="30" t="s">
        <v>49</v>
      </c>
      <c r="C10" s="29"/>
      <c r="D10" s="31">
        <v>28</v>
      </c>
      <c r="E10" s="32">
        <v>28</v>
      </c>
      <c r="F10" s="33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28</v>
      </c>
      <c r="O10" s="19">
        <v>0</v>
      </c>
      <c r="P10" s="19">
        <v>0</v>
      </c>
      <c r="Q10" s="41"/>
      <c r="R10" s="19"/>
      <c r="S10" s="19"/>
      <c r="T10" s="19"/>
      <c r="U10" s="19"/>
      <c r="V10" s="19"/>
      <c r="W10" s="19"/>
      <c r="X10" s="41"/>
      <c r="Y10" s="19"/>
      <c r="Z10" s="19"/>
      <c r="AA10" s="19"/>
    </row>
    <row r="11" s="4" customFormat="1" ht="45" customHeight="1" spans="1:27">
      <c r="A11" s="29">
        <v>2</v>
      </c>
      <c r="B11" s="30" t="s">
        <v>50</v>
      </c>
      <c r="C11" s="29"/>
      <c r="D11" s="31">
        <v>15</v>
      </c>
      <c r="E11" s="32"/>
      <c r="F11" s="33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41">
        <v>15</v>
      </c>
      <c r="R11" s="19">
        <v>0</v>
      </c>
      <c r="S11" s="19">
        <v>15</v>
      </c>
      <c r="T11" s="19">
        <v>0</v>
      </c>
      <c r="U11" s="19">
        <v>0</v>
      </c>
      <c r="V11" s="19">
        <v>0</v>
      </c>
      <c r="W11" s="19">
        <v>0</v>
      </c>
      <c r="X11" s="41"/>
      <c r="Y11" s="19"/>
      <c r="Z11" s="19"/>
      <c r="AA11" s="19"/>
    </row>
    <row r="12" s="4" customFormat="1" ht="45" customHeight="1" spans="1:27">
      <c r="A12" s="29">
        <v>3</v>
      </c>
      <c r="B12" s="30" t="s">
        <v>51</v>
      </c>
      <c r="C12" s="29"/>
      <c r="D12" s="31">
        <v>210</v>
      </c>
      <c r="E12" s="32"/>
      <c r="F12" s="33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41"/>
      <c r="R12" s="19"/>
      <c r="S12" s="19"/>
      <c r="T12" s="19"/>
      <c r="U12" s="19"/>
      <c r="V12" s="19"/>
      <c r="W12" s="19"/>
      <c r="X12" s="41">
        <v>210</v>
      </c>
      <c r="Y12" s="19">
        <v>-8</v>
      </c>
      <c r="Z12" s="19">
        <v>0</v>
      </c>
      <c r="AA12" s="19">
        <v>218</v>
      </c>
    </row>
    <row r="13" s="4" customFormat="1" ht="30" customHeight="1" spans="1:27">
      <c r="A13" s="29">
        <v>4</v>
      </c>
      <c r="B13" s="29" t="s">
        <v>52</v>
      </c>
      <c r="C13" s="29" t="s">
        <v>53</v>
      </c>
      <c r="D13" s="31">
        <v>6111.9</v>
      </c>
      <c r="E13" s="32">
        <v>5573.9</v>
      </c>
      <c r="F13" s="33">
        <v>2999</v>
      </c>
      <c r="G13" s="19">
        <v>362</v>
      </c>
      <c r="H13" s="19">
        <v>1303.9</v>
      </c>
      <c r="I13" s="19">
        <v>0</v>
      </c>
      <c r="J13" s="19">
        <v>0</v>
      </c>
      <c r="K13" s="19">
        <v>0</v>
      </c>
      <c r="L13" s="19">
        <v>147</v>
      </c>
      <c r="M13" s="19">
        <v>101</v>
      </c>
      <c r="N13" s="19">
        <v>75</v>
      </c>
      <c r="O13" s="19">
        <v>449</v>
      </c>
      <c r="P13" s="19">
        <v>137</v>
      </c>
      <c r="Q13" s="41">
        <v>468</v>
      </c>
      <c r="R13" s="19">
        <v>450</v>
      </c>
      <c r="S13" s="19">
        <v>0</v>
      </c>
      <c r="T13" s="19">
        <v>0</v>
      </c>
      <c r="U13" s="19">
        <v>18</v>
      </c>
      <c r="V13" s="19">
        <v>0</v>
      </c>
      <c r="W13" s="19">
        <v>0</v>
      </c>
      <c r="X13" s="41">
        <v>70</v>
      </c>
      <c r="Y13" s="19">
        <v>0</v>
      </c>
      <c r="Z13" s="19">
        <v>5</v>
      </c>
      <c r="AA13" s="19">
        <v>65</v>
      </c>
    </row>
    <row r="14" s="4" customFormat="1" ht="30" customHeight="1" spans="1:27">
      <c r="A14" s="29">
        <v>5</v>
      </c>
      <c r="B14" s="29" t="s">
        <v>54</v>
      </c>
      <c r="C14" s="29" t="s">
        <v>53</v>
      </c>
      <c r="D14" s="31">
        <v>2620.35</v>
      </c>
      <c r="E14" s="32">
        <v>2560.35</v>
      </c>
      <c r="F14" s="33">
        <v>1040</v>
      </c>
      <c r="G14" s="19">
        <v>126</v>
      </c>
      <c r="H14" s="19">
        <v>910.35</v>
      </c>
      <c r="I14" s="19">
        <v>0</v>
      </c>
      <c r="J14" s="19">
        <v>0</v>
      </c>
      <c r="K14" s="19">
        <v>0</v>
      </c>
      <c r="L14" s="19">
        <v>0</v>
      </c>
      <c r="M14" s="19">
        <v>38</v>
      </c>
      <c r="N14" s="19">
        <v>75</v>
      </c>
      <c r="O14" s="19">
        <v>0</v>
      </c>
      <c r="P14" s="19">
        <v>371</v>
      </c>
      <c r="Q14" s="41">
        <v>18</v>
      </c>
      <c r="R14" s="19">
        <v>0</v>
      </c>
      <c r="S14" s="19">
        <v>0</v>
      </c>
      <c r="T14" s="19">
        <v>0</v>
      </c>
      <c r="U14" s="19">
        <v>18</v>
      </c>
      <c r="V14" s="19">
        <v>0</v>
      </c>
      <c r="W14" s="19">
        <v>0</v>
      </c>
      <c r="X14" s="41">
        <v>42</v>
      </c>
      <c r="Y14" s="19">
        <v>1</v>
      </c>
      <c r="Z14" s="19">
        <v>6</v>
      </c>
      <c r="AA14" s="19">
        <v>35</v>
      </c>
    </row>
    <row r="15" s="4" customFormat="1" ht="30" customHeight="1" spans="1:27">
      <c r="A15" s="29">
        <v>6</v>
      </c>
      <c r="B15" s="29" t="s">
        <v>55</v>
      </c>
      <c r="C15" s="29" t="s">
        <v>53</v>
      </c>
      <c r="D15" s="31">
        <v>6704.23</v>
      </c>
      <c r="E15" s="32">
        <v>6471.25</v>
      </c>
      <c r="F15" s="33">
        <v>3550</v>
      </c>
      <c r="G15" s="19">
        <v>895</v>
      </c>
      <c r="H15" s="19">
        <v>1680.25</v>
      </c>
      <c r="I15" s="19">
        <v>0</v>
      </c>
      <c r="J15" s="19">
        <v>0</v>
      </c>
      <c r="K15" s="19">
        <v>0</v>
      </c>
      <c r="L15" s="19">
        <v>0</v>
      </c>
      <c r="M15" s="19">
        <v>67</v>
      </c>
      <c r="N15" s="19">
        <v>75</v>
      </c>
      <c r="O15" s="19">
        <v>0</v>
      </c>
      <c r="P15" s="19">
        <v>204</v>
      </c>
      <c r="Q15" s="41">
        <v>172.98</v>
      </c>
      <c r="R15" s="19">
        <v>0</v>
      </c>
      <c r="S15" s="19">
        <v>0</v>
      </c>
      <c r="T15" s="19">
        <v>0</v>
      </c>
      <c r="U15" s="19">
        <v>18</v>
      </c>
      <c r="V15" s="19">
        <v>154.98</v>
      </c>
      <c r="W15" s="19">
        <v>0</v>
      </c>
      <c r="X15" s="41">
        <v>60</v>
      </c>
      <c r="Y15" s="19">
        <v>0</v>
      </c>
      <c r="Z15" s="19">
        <v>10</v>
      </c>
      <c r="AA15" s="19">
        <v>50</v>
      </c>
    </row>
    <row r="16" s="4" customFormat="1" ht="30" customHeight="1" spans="1:27">
      <c r="A16" s="29">
        <v>7</v>
      </c>
      <c r="B16" s="29" t="s">
        <v>56</v>
      </c>
      <c r="C16" s="29" t="s">
        <v>53</v>
      </c>
      <c r="D16" s="31">
        <v>8902.15</v>
      </c>
      <c r="E16" s="32">
        <v>8420.15</v>
      </c>
      <c r="F16" s="33">
        <v>1898</v>
      </c>
      <c r="G16" s="19">
        <v>2035</v>
      </c>
      <c r="H16" s="19">
        <v>3586.15</v>
      </c>
      <c r="I16" s="19">
        <v>0</v>
      </c>
      <c r="J16" s="19">
        <v>286</v>
      </c>
      <c r="K16" s="19">
        <v>0</v>
      </c>
      <c r="L16" s="19">
        <v>0</v>
      </c>
      <c r="M16" s="19">
        <v>20</v>
      </c>
      <c r="N16" s="19">
        <v>75</v>
      </c>
      <c r="O16" s="19">
        <v>0</v>
      </c>
      <c r="P16" s="19">
        <v>520</v>
      </c>
      <c r="Q16" s="41">
        <v>435</v>
      </c>
      <c r="R16" s="19">
        <v>0</v>
      </c>
      <c r="S16" s="19">
        <v>267</v>
      </c>
      <c r="T16" s="19">
        <v>0</v>
      </c>
      <c r="U16" s="19">
        <v>18</v>
      </c>
      <c r="V16" s="19">
        <v>0</v>
      </c>
      <c r="W16" s="19">
        <v>150</v>
      </c>
      <c r="X16" s="41">
        <v>47</v>
      </c>
      <c r="Y16" s="19">
        <v>0</v>
      </c>
      <c r="Z16" s="19">
        <v>5</v>
      </c>
      <c r="AA16" s="19">
        <v>42</v>
      </c>
    </row>
    <row r="17" s="4" customFormat="1" ht="30" customHeight="1" spans="1:27">
      <c r="A17" s="29">
        <v>8</v>
      </c>
      <c r="B17" s="29" t="s">
        <v>57</v>
      </c>
      <c r="C17" s="29" t="s">
        <v>58</v>
      </c>
      <c r="D17" s="31">
        <v>1625.3</v>
      </c>
      <c r="E17" s="32">
        <v>1563.3</v>
      </c>
      <c r="F17" s="33">
        <v>740</v>
      </c>
      <c r="G17" s="19">
        <v>305</v>
      </c>
      <c r="H17" s="19">
        <v>314.3</v>
      </c>
      <c r="I17" s="19">
        <v>0</v>
      </c>
      <c r="J17" s="19">
        <v>0</v>
      </c>
      <c r="K17" s="19">
        <v>0</v>
      </c>
      <c r="L17" s="19">
        <v>101</v>
      </c>
      <c r="M17" s="19">
        <v>10</v>
      </c>
      <c r="N17" s="19">
        <v>28</v>
      </c>
      <c r="O17" s="19">
        <v>0</v>
      </c>
      <c r="P17" s="19">
        <v>65</v>
      </c>
      <c r="Q17" s="41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41">
        <v>62</v>
      </c>
      <c r="Y17" s="19">
        <v>0</v>
      </c>
      <c r="Z17" s="19">
        <v>5</v>
      </c>
      <c r="AA17" s="19">
        <v>57</v>
      </c>
    </row>
  </sheetData>
  <mergeCells count="22">
    <mergeCell ref="A1:B1"/>
    <mergeCell ref="A2:AA2"/>
    <mergeCell ref="Y3:AA3"/>
    <mergeCell ref="E4:P4"/>
    <mergeCell ref="Q4:W4"/>
    <mergeCell ref="X4:AA4"/>
    <mergeCell ref="F5:G5"/>
    <mergeCell ref="H5:L5"/>
    <mergeCell ref="N5:P5"/>
    <mergeCell ref="R5:T5"/>
    <mergeCell ref="Z7:AA7"/>
    <mergeCell ref="A8:D8"/>
    <mergeCell ref="A4:A7"/>
    <mergeCell ref="B4:B7"/>
    <mergeCell ref="C4:C7"/>
    <mergeCell ref="D4:D7"/>
    <mergeCell ref="E5:E8"/>
    <mergeCell ref="Q5:Q8"/>
    <mergeCell ref="X5:X8"/>
    <mergeCell ref="Y5:Y6"/>
    <mergeCell ref="Z5:Z6"/>
    <mergeCell ref="AA5:AA6"/>
  </mergeCells>
  <pageMargins left="0.354166666666667" right="0.196527777777778" top="1" bottom="1" header="0.5" footer="0.5"/>
  <pageSetup paperSize="8" scale="7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资金下达表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朱微娜(拟稿)</dc:creator>
  <cp:lastModifiedBy>qsnc</cp:lastModifiedBy>
  <dcterms:created xsi:type="dcterms:W3CDTF">2020-12-15T09:15:00Z</dcterms:created>
  <dcterms:modified xsi:type="dcterms:W3CDTF">2021-01-06T03:31:18Z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